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A01D67E0-F8A7-40B6-A306-78A1A3176E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0" i="1" l="1"/>
  <c r="AH10" i="1" s="1"/>
  <c r="AJ10" i="1" s="1"/>
  <c r="AL10" i="1" s="1"/>
  <c r="AL11" i="1" s="1"/>
  <c r="AC10" i="1"/>
  <c r="AG10" i="1" l="1"/>
</calcChain>
</file>

<file path=xl/sharedStrings.xml><?xml version="1.0" encoding="utf-8"?>
<sst xmlns="http://schemas.openxmlformats.org/spreadsheetml/2006/main" count="60" uniqueCount="54">
  <si>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</si>
  <si>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</si>
  <si>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</si>
  <si>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สายัญ แก้วเนตร    เลขที่ 22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</si>
  <si>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</si>
  <si>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</si>
  <si>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</si>
  <si>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</si>
  <si>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</si>
  <si>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</si>
  <si>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</si>
  <si>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</si>
  <si>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</si>
  <si>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</si>
  <si>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</si>
  <si>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</si>
  <si>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</si>
  <si>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</si>
  <si>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</si>
  <si>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</si>
  <si>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</si>
  <si>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</si>
  <si>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</si>
  <si>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</si>
  <si>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</si>
  <si>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</si>
  <si>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</si>
  <si>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</si>
  <si>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</si>
  <si>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</si>
  <si>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</si>
  <si>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</si>
  <si>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</si>
  <si>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</si>
  <si>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</si>
  <si>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</si>
  <si>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</si>
  <si>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</si>
  <si>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</si>
  <si>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</si>
  <si>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ส730/1754</t>
  </si>
  <si>
    <t>3150600062779</t>
  </si>
  <si>
    <t>นาง สายัญ แก้วเนตร</t>
  </si>
  <si>
    <t>22 ม.1ท่าช้าง วิเศษชัยชาญ อ่างทอง</t>
  </si>
  <si>
    <t>08H031-B002</t>
  </si>
  <si>
    <t>100|ประเภทบ้านเดี่ยว(65)</t>
  </si>
  <si>
    <t>ไม้</t>
  </si>
  <si>
    <t>ใช้เอง-(2-3)</t>
  </si>
  <si>
    <t>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</si>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</sst>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E11" sqref="AE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78</v>
      </c>
      <c r="AA10" s="49">
        <v>100</v>
      </c>
      <c r="AB10" s="52">
        <v>6650</v>
      </c>
      <c r="AC10" s="52">
        <f>Z10*AB10</f>
        <v>518700</v>
      </c>
      <c r="AD10" s="50">
        <v>18</v>
      </c>
      <c r="AE10" s="50">
        <v>86</v>
      </c>
      <c r="AF10" s="52">
        <f>(AC10*(100-AE10))/100</f>
        <v>72618</v>
      </c>
      <c r="AG10" s="52">
        <f>P10+AF10</f>
        <v>72618</v>
      </c>
      <c r="AH10" s="52">
        <f>AF10</f>
        <v>72618</v>
      </c>
      <c r="AI10" s="52">
        <v>0</v>
      </c>
      <c r="AJ10" s="52">
        <f>IF((AI10-AH10) &gt; 1,0,IF((AI10-AH10)&lt;0,AH10-AI10,AI10-AH10))</f>
        <v>72618</v>
      </c>
      <c r="AK10" s="52">
        <v>0.3</v>
      </c>
      <c r="AL10" s="52">
        <f>ROUND(AJ10*(AK10/100),2)</f>
        <v>217.85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217.85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2022-03-08T07:52:51Z</dcterms:modified>
  <cp:category/>
</cp:coreProperties>
</file>